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0\2.2.2. Материалы ТПиР\27401 ЗК МСП трансформаторы напряжения\274\Закупка 274\"/>
    </mc:Choice>
  </mc:AlternateContent>
  <bookViews>
    <workbookView xWindow="0" yWindow="0" windowWidth="28800" windowHeight="117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" l="1"/>
  <c r="Q21" i="1" s="1"/>
  <c r="N21" i="1"/>
  <c r="M21" i="1"/>
  <c r="J21" i="1"/>
  <c r="I21" i="1"/>
  <c r="G21" i="1"/>
  <c r="P20" i="1"/>
  <c r="Q20" i="1" s="1"/>
  <c r="N20" i="1"/>
  <c r="M20" i="1"/>
  <c r="J20" i="1"/>
  <c r="I20" i="1"/>
  <c r="G20" i="1"/>
  <c r="P16" i="1"/>
  <c r="Q16" i="1" s="1"/>
  <c r="N16" i="1"/>
  <c r="M16" i="1"/>
  <c r="J16" i="1"/>
  <c r="I16" i="1"/>
  <c r="G16" i="1"/>
  <c r="P15" i="1"/>
  <c r="Q15" i="1" s="1"/>
  <c r="N15" i="1"/>
  <c r="M15" i="1"/>
  <c r="J15" i="1"/>
  <c r="I15" i="1"/>
  <c r="G15" i="1"/>
  <c r="P11" i="1"/>
  <c r="Q11" i="1" s="1"/>
  <c r="N11" i="1"/>
  <c r="M11" i="1"/>
  <c r="J11" i="1"/>
  <c r="I11" i="1"/>
  <c r="G11" i="1"/>
  <c r="Q18" i="1" l="1"/>
  <c r="G18" i="1"/>
  <c r="Q22" i="1"/>
  <c r="G22" i="1"/>
  <c r="I12" i="1" l="1"/>
  <c r="I10" i="1"/>
  <c r="P12" i="1"/>
  <c r="Q12" i="1" s="1"/>
  <c r="P10" i="1"/>
  <c r="Q10" i="1" s="1"/>
  <c r="M12" i="1"/>
  <c r="M10" i="1"/>
  <c r="J12" i="1"/>
  <c r="J10" i="1"/>
  <c r="Q13" i="1" l="1"/>
  <c r="Q23" i="1" s="1"/>
  <c r="N10" i="1"/>
  <c r="G10" i="1"/>
  <c r="G12" i="1"/>
  <c r="N12" i="1"/>
  <c r="Q24" i="1" l="1"/>
  <c r="Q25" i="1" s="1"/>
  <c r="G13" i="1"/>
  <c r="G23" i="1" s="1"/>
  <c r="F3" i="1" s="1"/>
  <c r="G24" i="1" l="1"/>
  <c r="G25" i="1" s="1"/>
</calcChain>
</file>

<file path=xl/sharedStrings.xml><?xml version="1.0" encoding="utf-8"?>
<sst xmlns="http://schemas.openxmlformats.org/spreadsheetml/2006/main" count="57" uniqueCount="34">
  <si>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</si>
  <si>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</si>
  <si>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</si>
  <si>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</si>
  <si>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</si>
  <si>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</si>
  <si>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</si>
  <si>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</si>
  <si>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</si>
  <si>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</si>
  <si>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</si>
  <si>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</si>
  <si>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</si>
  <si>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</si>
  <si>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</si>
  <si>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</si>
  <si>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</si>
  <si>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</si>
  <si>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</si>
  <si>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</si>
  <si>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ИТОГО по филиалу "ХЭС" СП "ЦЭС"</t>
  </si>
  <si>
    <t>Трансформаторы напряжения (антирезонансные)</t>
  </si>
  <si>
    <t>Трансформатор напряжения НАМИ 10-95 (10000) (антирезонансный)</t>
  </si>
  <si>
    <t xml:space="preserve">Трансформатор напряжения НАМИ-35 УХЛ1 (антирезонансный) </t>
  </si>
  <si>
    <t>Трансформатор напряжения НАМИ 10-95 (6000) (антирезонансный)</t>
  </si>
  <si>
    <t>1.3. филиал АО «ДРСК» «Хабаровские электрические сети» СП «Центральные электрические сети» г. Хабаровск</t>
  </si>
  <si>
    <t>ИТОГО по филиалу "ХЭС" СП "СЭС"</t>
  </si>
  <si>
    <t>1.2. филиал АО «ДРСК» «Хабаровские электрические сети» СП «Северные электрические сети» г. Комсомольск-на-Амуре"</t>
  </si>
  <si>
    <t>Приложение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</si>
  <si>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</si>
  <si>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</si>
  <si>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</si>
  <si>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Производитель продукции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</si>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</sst>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6" borderId="10" xfId="0" applyNumberFormat="1" applyFont="1" applyFill="1" applyBorder="1" applyAlignment="1">
      <alignment horizontal="left" vertical="top" wrapText="1"/>
    </xf>
    <xf numFmtId="3" fontId="2" fillId="6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top" wrapText="1"/>
    </xf>
    <xf numFmtId="9" fontId="7" fillId="2" borderId="14" xfId="0" applyNumberFormat="1" applyFont="1" applyFill="1" applyBorder="1" applyAlignment="1" applyProtection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 applyProtection="1">
      <alignment horizontal="center" vertical="top" wrapText="1"/>
      <protection locked="0"/>
    </xf>
    <xf numFmtId="49" fontId="2" fillId="6" borderId="9" xfId="0" applyNumberFormat="1" applyFont="1" applyFill="1" applyBorder="1" applyAlignment="1">
      <alignment horizontal="left" vertical="top" wrapText="1"/>
    </xf>
    <xf numFmtId="3" fontId="2" fillId="6" borderId="4" xfId="0" applyNumberFormat="1" applyFont="1" applyFill="1" applyBorder="1" applyAlignment="1">
      <alignment horizontal="center" vertical="top" wrapText="1"/>
    </xf>
    <xf numFmtId="4" fontId="2" fillId="6" borderId="4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>
      <alignment vertical="center" wrapText="1"/>
    </xf>
    <xf numFmtId="1" fontId="0" fillId="0" borderId="15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2" fillId="6" borderId="17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 applyProtection="1">
      <alignment horizontal="left" vertical="top" wrapText="1"/>
      <protection locked="0"/>
    </xf>
    <xf numFmtId="3" fontId="2" fillId="6" borderId="17" xfId="0" applyNumberFormat="1" applyFont="1" applyFill="1" applyBorder="1" applyAlignment="1">
      <alignment horizontal="center" vertical="top" wrapText="1"/>
    </xf>
    <xf numFmtId="4" fontId="2" fillId="6" borderId="17" xfId="0" applyNumberFormat="1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center" vertical="top" wrapText="1"/>
      <protection locked="0"/>
    </xf>
    <xf numFmtId="3" fontId="2" fillId="6" borderId="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1" fillId="7" borderId="16" xfId="0" applyFont="1" applyFill="1" applyBorder="1" applyAlignment="1">
      <alignment horizontal="center"/>
    </xf>
    <xf numFmtId="0" fontId="4" fillId="7" borderId="19" xfId="0" applyFont="1" applyFill="1" applyBorder="1" applyAlignment="1">
      <alignment horizontal="left"/>
    </xf>
    <xf numFmtId="0" fontId="4" fillId="7" borderId="20" xfId="0" applyFont="1" applyFill="1" applyBorder="1" applyAlignment="1">
      <alignment horizontal="left"/>
    </xf>
    <xf numFmtId="0" fontId="4" fillId="6" borderId="13" xfId="0" applyFont="1" applyFill="1" applyBorder="1" applyAlignment="1">
      <alignment horizontal="left"/>
    </xf>
    <xf numFmtId="0" fontId="4" fillId="6" borderId="1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center" wrapText="1"/>
    </xf>
    <xf numFmtId="4" fontId="8" fillId="4" borderId="18" xfId="0" applyNumberFormat="1" applyFont="1" applyFill="1" applyBorder="1" applyAlignment="1" applyProtection="1">
      <alignment horizontal="right" vertical="center" wrapText="1"/>
    </xf>
    <xf numFmtId="0" fontId="10" fillId="5" borderId="1" xfId="0" applyFont="1" applyFill="1" applyBorder="1" applyAlignment="1">
      <alignment horizontal="justify" vertical="top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0" fontId="1" fillId="6" borderId="17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left"/>
    </xf>
    <xf numFmtId="0" fontId="1" fillId="7" borderId="17" xfId="0" applyFont="1" applyFill="1" applyBorder="1" applyAlignment="1">
      <alignment horizontal="left"/>
    </xf>
    <xf numFmtId="0" fontId="1" fillId="7" borderId="9" xfId="0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/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4" fontId="7" fillId="6" borderId="33" xfId="0" applyNumberFormat="1" applyFont="1" applyFill="1" applyBorder="1" applyAlignment="1" applyProtection="1">
      <alignment horizontal="center" vertical="center" wrapText="1"/>
    </xf>
    <xf numFmtId="0" fontId="1" fillId="7" borderId="34" xfId="0" applyFont="1" applyFill="1" applyBorder="1" applyAlignment="1">
      <alignment horizontal="left"/>
    </xf>
    <xf numFmtId="4" fontId="8" fillId="6" borderId="35" xfId="0" applyNumberFormat="1" applyFont="1" applyFill="1" applyBorder="1" applyAlignment="1" applyProtection="1">
      <alignment horizontal="center" vertical="top" wrapText="1"/>
    </xf>
    <xf numFmtId="0" fontId="1" fillId="7" borderId="30" xfId="0" applyFont="1" applyFill="1" applyBorder="1" applyAlignment="1">
      <alignment horizontal="center"/>
    </xf>
    <xf numFmtId="0" fontId="1" fillId="7" borderId="31" xfId="0" applyFont="1" applyFill="1" applyBorder="1" applyAlignment="1">
      <alignment horizontal="center"/>
    </xf>
    <xf numFmtId="0" fontId="4" fillId="0" borderId="36" xfId="0" applyFont="1" applyBorder="1" applyAlignment="1">
      <alignment horizontal="center"/>
    </xf>
    <xf numFmtId="4" fontId="7" fillId="6" borderId="35" xfId="0" applyNumberFormat="1" applyFont="1" applyFill="1" applyBorder="1" applyAlignment="1" applyProtection="1">
      <alignment horizontal="center" vertical="top" wrapText="1"/>
    </xf>
    <xf numFmtId="0" fontId="1" fillId="7" borderId="37" xfId="0" applyFont="1" applyFill="1" applyBorder="1" applyAlignment="1">
      <alignment horizontal="left"/>
    </xf>
    <xf numFmtId="4" fontId="8" fillId="6" borderId="38" xfId="0" applyNumberFormat="1" applyFont="1" applyFill="1" applyBorder="1" applyAlignment="1" applyProtection="1">
      <alignment horizontal="center" vertical="top" wrapText="1"/>
    </xf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4" fillId="0" borderId="41" xfId="0" applyFont="1" applyBorder="1" applyAlignment="1">
      <alignment horizontal="center" vertical="center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1" fillId="4" borderId="43" xfId="0" applyNumberFormat="1" applyFont="1" applyFill="1" applyBorder="1" applyAlignment="1">
      <alignment horizontal="center" vertical="center" wrapText="1"/>
    </xf>
    <xf numFmtId="4" fontId="7" fillId="4" borderId="44" xfId="0" applyNumberFormat="1" applyFont="1" applyFill="1" applyBorder="1" applyAlignment="1" applyProtection="1">
      <alignment horizontal="right" vertical="top" wrapText="1"/>
    </xf>
    <xf numFmtId="4" fontId="2" fillId="4" borderId="45" xfId="0" applyNumberFormat="1" applyFont="1" applyFill="1" applyBorder="1" applyAlignment="1">
      <alignment horizontal="center" vertical="top" wrapText="1"/>
    </xf>
    <xf numFmtId="4" fontId="7" fillId="4" borderId="46" xfId="0" applyNumberFormat="1" applyFont="1" applyFill="1" applyBorder="1" applyAlignment="1" applyProtection="1">
      <alignment horizontal="right" vertical="top" wrapText="1"/>
    </xf>
    <xf numFmtId="4" fontId="7" fillId="4" borderId="47" xfId="0" applyNumberFormat="1" applyFont="1" applyFill="1" applyBorder="1" applyAlignment="1" applyProtection="1">
      <alignment horizontal="right" vertical="top" wrapText="1"/>
    </xf>
    <xf numFmtId="4" fontId="7" fillId="4" borderId="48" xfId="0" applyNumberFormat="1" applyFont="1" applyFill="1" applyBorder="1" applyAlignment="1" applyProtection="1">
      <alignment horizontal="right" vertical="top" wrapText="1"/>
    </xf>
    <xf numFmtId="4" fontId="2" fillId="4" borderId="49" xfId="0" applyNumberFormat="1" applyFont="1" applyFill="1" applyBorder="1" applyAlignment="1">
      <alignment horizontal="center" vertical="top" wrapText="1"/>
    </xf>
    <xf numFmtId="0" fontId="5" fillId="3" borderId="50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/>
    </xf>
    <xf numFmtId="4" fontId="2" fillId="6" borderId="35" xfId="0" applyNumberFormat="1" applyFont="1" applyFill="1" applyBorder="1" applyAlignment="1">
      <alignment horizontal="center" vertical="top" wrapText="1"/>
    </xf>
    <xf numFmtId="0" fontId="4" fillId="6" borderId="41" xfId="0" applyFont="1" applyFill="1" applyBorder="1" applyAlignment="1">
      <alignment horizontal="center"/>
    </xf>
    <xf numFmtId="4" fontId="2" fillId="6" borderId="38" xfId="0" applyNumberFormat="1" applyFont="1" applyFill="1" applyBorder="1" applyAlignment="1">
      <alignment horizontal="center" vertical="top" wrapText="1"/>
    </xf>
    <xf numFmtId="0" fontId="1" fillId="6" borderId="34" xfId="0" applyFont="1" applyFill="1" applyBorder="1" applyAlignment="1">
      <alignment horizontal="left"/>
    </xf>
    <xf numFmtId="4" fontId="1" fillId="6" borderId="53" xfId="0" applyNumberFormat="1" applyFont="1" applyFill="1" applyBorder="1" applyAlignment="1">
      <alignment horizontal="center" vertical="top" wrapText="1"/>
    </xf>
    <xf numFmtId="0" fontId="4" fillId="6" borderId="36" xfId="0" applyFont="1" applyFill="1" applyBorder="1" applyAlignment="1">
      <alignment horizontal="center"/>
    </xf>
    <xf numFmtId="4" fontId="2" fillId="6" borderId="54" xfId="0" applyNumberFormat="1" applyFont="1" applyFill="1" applyBorder="1" applyAlignment="1">
      <alignment horizontal="center" vertical="top" wrapText="1"/>
    </xf>
    <xf numFmtId="0" fontId="1" fillId="6" borderId="36" xfId="0" applyFont="1" applyFill="1" applyBorder="1" applyAlignment="1">
      <alignment horizontal="left"/>
    </xf>
    <xf numFmtId="4" fontId="1" fillId="6" borderId="5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tabSelected="1" zoomScale="70" zoomScaleNormal="70" workbookViewId="0">
      <selection activeCell="U8" sqref="U8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6" ht="34.5" customHeight="1" x14ac:dyDescent="0.25">
      <c r="B1" s="41" t="s">
        <v>28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2" t="s">
        <v>11</v>
      </c>
      <c r="C3" s="43"/>
      <c r="D3" s="43"/>
      <c r="E3" s="44"/>
      <c r="F3" s="15">
        <f>G23</f>
        <v>5122949.34</v>
      </c>
      <c r="G3" s="12" t="s">
        <v>2</v>
      </c>
      <c r="H3" s="1"/>
      <c r="I3" s="42" t="s">
        <v>29</v>
      </c>
      <c r="J3" s="43"/>
      <c r="K3" s="43"/>
      <c r="L3" s="43"/>
      <c r="M3" s="43"/>
      <c r="N3" s="43"/>
      <c r="O3" s="43"/>
      <c r="P3" s="43"/>
      <c r="Q3" s="45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B4" s="48" t="s">
        <v>21</v>
      </c>
      <c r="C4" s="48"/>
      <c r="D4" s="48"/>
      <c r="E4" s="48"/>
      <c r="F4" s="48"/>
      <c r="G4" s="48"/>
      <c r="H4" s="1"/>
      <c r="I4" s="54" t="s">
        <v>30</v>
      </c>
      <c r="J4" s="54"/>
      <c r="K4" s="54"/>
      <c r="L4" s="54"/>
      <c r="M4" s="54"/>
      <c r="N4" s="5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5">
      <c r="B5" s="1"/>
      <c r="C5" s="1"/>
      <c r="D5" s="1"/>
      <c r="E5" s="1"/>
      <c r="F5" s="1"/>
      <c r="G5" s="1"/>
      <c r="H5" s="1"/>
      <c r="I5" s="35" t="s">
        <v>31</v>
      </c>
      <c r="J5" s="35"/>
      <c r="K5" s="35"/>
      <c r="L5" s="35"/>
      <c r="M5" s="35"/>
      <c r="N5" s="3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63" t="s">
        <v>12</v>
      </c>
      <c r="C7" s="64"/>
      <c r="D7" s="65"/>
      <c r="E7" s="65"/>
      <c r="F7" s="66"/>
      <c r="G7" s="67"/>
      <c r="H7" s="59"/>
      <c r="I7" s="93" t="s">
        <v>3</v>
      </c>
      <c r="J7" s="94"/>
      <c r="K7" s="94"/>
      <c r="L7" s="94"/>
      <c r="M7" s="94"/>
      <c r="N7" s="94"/>
      <c r="O7" s="94"/>
      <c r="P7" s="94"/>
      <c r="Q7" s="95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68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69" t="s">
        <v>10</v>
      </c>
      <c r="H8" s="60"/>
      <c r="I8" s="68" t="s">
        <v>4</v>
      </c>
      <c r="J8" s="6" t="s">
        <v>1</v>
      </c>
      <c r="K8" s="7" t="s">
        <v>13</v>
      </c>
      <c r="L8" s="6" t="s">
        <v>32</v>
      </c>
      <c r="M8" s="6" t="s">
        <v>8</v>
      </c>
      <c r="N8" s="7" t="s">
        <v>9</v>
      </c>
      <c r="O8" s="7" t="s">
        <v>14</v>
      </c>
      <c r="P8" s="7" t="s">
        <v>5</v>
      </c>
      <c r="Q8" s="69" t="s">
        <v>15</v>
      </c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B9" s="70" t="s">
        <v>17</v>
      </c>
      <c r="C9" s="55"/>
      <c r="D9" s="55"/>
      <c r="E9" s="55"/>
      <c r="F9" s="55"/>
      <c r="G9" s="71"/>
      <c r="H9" s="61"/>
      <c r="I9" s="70" t="s">
        <v>17</v>
      </c>
      <c r="J9" s="55"/>
      <c r="K9" s="55"/>
      <c r="L9" s="55"/>
      <c r="M9" s="55"/>
      <c r="N9" s="55"/>
      <c r="O9" s="55"/>
      <c r="P9" s="55"/>
      <c r="Q9" s="71"/>
      <c r="R9" s="1"/>
      <c r="S9" s="1"/>
      <c r="T9" s="1"/>
      <c r="U9" s="1"/>
      <c r="V9" s="1"/>
      <c r="W9" s="1"/>
      <c r="X9" s="1"/>
      <c r="Y9" s="1"/>
      <c r="Z9" s="1"/>
    </row>
    <row r="10" spans="1:26" ht="38.25" x14ac:dyDescent="0.25">
      <c r="A10" s="5"/>
      <c r="B10" s="72">
        <v>1</v>
      </c>
      <c r="C10" s="21" t="s">
        <v>22</v>
      </c>
      <c r="D10" s="22" t="s">
        <v>19</v>
      </c>
      <c r="E10" s="23">
        <v>65592.600000000006</v>
      </c>
      <c r="F10" s="24">
        <v>12</v>
      </c>
      <c r="G10" s="73">
        <f>E10*F10</f>
        <v>787111.20000000007</v>
      </c>
      <c r="H10" s="60"/>
      <c r="I10" s="96">
        <f>B10</f>
        <v>1</v>
      </c>
      <c r="J10" s="17" t="str">
        <f>C10</f>
        <v>Трансформатор напряжения НАМИ 10-95 (10000) (антирезонансный)</v>
      </c>
      <c r="K10" s="20"/>
      <c r="L10" s="20"/>
      <c r="M10" s="18" t="str">
        <f>D10</f>
        <v>шт</v>
      </c>
      <c r="N10" s="19">
        <f>E10</f>
        <v>65592.600000000006</v>
      </c>
      <c r="O10" s="16"/>
      <c r="P10" s="18">
        <f>F10</f>
        <v>12</v>
      </c>
      <c r="Q10" s="9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ht="38.25" x14ac:dyDescent="0.25">
      <c r="A11" s="5"/>
      <c r="B11" s="72">
        <v>2</v>
      </c>
      <c r="C11" s="21" t="s">
        <v>24</v>
      </c>
      <c r="D11" s="22" t="s">
        <v>19</v>
      </c>
      <c r="E11" s="23">
        <v>65592.600000000006</v>
      </c>
      <c r="F11" s="24">
        <v>1</v>
      </c>
      <c r="G11" s="73">
        <f>E11*F11</f>
        <v>65592.600000000006</v>
      </c>
      <c r="H11" s="60"/>
      <c r="I11" s="96">
        <f>B11</f>
        <v>2</v>
      </c>
      <c r="J11" s="17" t="str">
        <f>C11</f>
        <v>Трансформатор напряжения НАМИ 10-95 (6000) (антирезонансный)</v>
      </c>
      <c r="K11" s="20"/>
      <c r="L11" s="20"/>
      <c r="M11" s="18" t="str">
        <f>D11</f>
        <v>шт</v>
      </c>
      <c r="N11" s="19">
        <f>E11</f>
        <v>65592.600000000006</v>
      </c>
      <c r="O11" s="16"/>
      <c r="P11" s="18">
        <f>F11</f>
        <v>1</v>
      </c>
      <c r="Q11" s="97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ht="38.25" x14ac:dyDescent="0.25">
      <c r="A12" s="5"/>
      <c r="B12" s="72">
        <v>3</v>
      </c>
      <c r="C12" s="21" t="s">
        <v>23</v>
      </c>
      <c r="D12" s="22" t="s">
        <v>19</v>
      </c>
      <c r="E12" s="23">
        <v>337002.89</v>
      </c>
      <c r="F12" s="24">
        <v>8</v>
      </c>
      <c r="G12" s="73">
        <f t="shared" ref="G12" si="0">E12*F12</f>
        <v>2696023.12</v>
      </c>
      <c r="H12" s="60"/>
      <c r="I12" s="98">
        <f t="shared" ref="I12" si="1">B12</f>
        <v>3</v>
      </c>
      <c r="J12" s="10" t="str">
        <f t="shared" ref="J12" si="2">C12</f>
        <v xml:space="preserve">Трансформатор напряжения НАМИ-35 УХЛ1 (антирезонансный) </v>
      </c>
      <c r="K12" s="9"/>
      <c r="L12" s="9"/>
      <c r="M12" s="11" t="str">
        <f t="shared" ref="M12" si="3">D12</f>
        <v>шт</v>
      </c>
      <c r="N12" s="13">
        <f t="shared" ref="N12" si="4">E12</f>
        <v>337002.89</v>
      </c>
      <c r="O12" s="8"/>
      <c r="P12" s="11">
        <f t="shared" ref="P12" si="5">F12</f>
        <v>8</v>
      </c>
      <c r="Q12" s="99">
        <f t="shared" ref="Q12" si="6">O12*P12</f>
        <v>0</v>
      </c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5"/>
      <c r="B13" s="74" t="s">
        <v>18</v>
      </c>
      <c r="C13" s="52"/>
      <c r="D13" s="52"/>
      <c r="E13" s="52"/>
      <c r="F13" s="53"/>
      <c r="G13" s="75">
        <f>SUM(G10:G12)</f>
        <v>3548726.92</v>
      </c>
      <c r="H13" s="60"/>
      <c r="I13" s="100" t="s">
        <v>18</v>
      </c>
      <c r="J13" s="39"/>
      <c r="K13" s="39"/>
      <c r="L13" s="39"/>
      <c r="M13" s="39"/>
      <c r="N13" s="39"/>
      <c r="O13" s="39"/>
      <c r="P13" s="40"/>
      <c r="Q13" s="101">
        <f>SUM(Q10:Q12)</f>
        <v>0</v>
      </c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76" t="s">
        <v>27</v>
      </c>
      <c r="C14" s="56"/>
      <c r="D14" s="56"/>
      <c r="E14" s="56"/>
      <c r="F14" s="56"/>
      <c r="G14" s="77"/>
      <c r="H14" s="62"/>
      <c r="I14" s="82" t="s">
        <v>27</v>
      </c>
      <c r="J14" s="36"/>
      <c r="K14" s="36"/>
      <c r="L14" s="36"/>
      <c r="M14" s="36"/>
      <c r="N14" s="36"/>
      <c r="O14" s="36"/>
      <c r="P14" s="36"/>
      <c r="Q14" s="83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x14ac:dyDescent="0.25">
      <c r="A15" s="5"/>
      <c r="B15" s="72">
        <v>1</v>
      </c>
      <c r="C15" s="21" t="s">
        <v>22</v>
      </c>
      <c r="D15" s="22" t="s">
        <v>19</v>
      </c>
      <c r="E15" s="23">
        <v>65592.61</v>
      </c>
      <c r="F15" s="24">
        <v>2</v>
      </c>
      <c r="G15" s="73">
        <f>E15*F15</f>
        <v>131185.22</v>
      </c>
      <c r="H15" s="60"/>
      <c r="I15" s="96">
        <f>B15</f>
        <v>1</v>
      </c>
      <c r="J15" s="17" t="str">
        <f>C15</f>
        <v>Трансформатор напряжения НАМИ 10-95 (10000) (антирезонансный)</v>
      </c>
      <c r="K15" s="20"/>
      <c r="L15" s="20"/>
      <c r="M15" s="18" t="str">
        <f>D15</f>
        <v>шт</v>
      </c>
      <c r="N15" s="19">
        <f>E15</f>
        <v>65592.61</v>
      </c>
      <c r="O15" s="16"/>
      <c r="P15" s="18">
        <f>F15</f>
        <v>2</v>
      </c>
      <c r="Q15" s="97">
        <f>O15*P15</f>
        <v>0</v>
      </c>
      <c r="R15" s="1"/>
      <c r="S15" s="1"/>
      <c r="T15" s="1"/>
      <c r="U15" s="1"/>
      <c r="V15" s="1"/>
      <c r="W15" s="1"/>
      <c r="X15" s="1"/>
      <c r="Y15" s="1"/>
      <c r="Z15" s="1"/>
    </row>
    <row r="16" spans="1:26" ht="38.25" x14ac:dyDescent="0.25">
      <c r="A16" s="5"/>
      <c r="B16" s="72">
        <v>2</v>
      </c>
      <c r="C16" s="21" t="s">
        <v>24</v>
      </c>
      <c r="D16" s="22" t="s">
        <v>19</v>
      </c>
      <c r="E16" s="23">
        <v>65592.600000000006</v>
      </c>
      <c r="F16" s="24">
        <v>9</v>
      </c>
      <c r="G16" s="73">
        <f>E16*F16</f>
        <v>590333.4</v>
      </c>
      <c r="H16" s="60"/>
      <c r="I16" s="96">
        <f>B16</f>
        <v>2</v>
      </c>
      <c r="J16" s="17" t="str">
        <f>C16</f>
        <v>Трансформатор напряжения НАМИ 10-95 (6000) (антирезонансный)</v>
      </c>
      <c r="K16" s="20"/>
      <c r="L16" s="20"/>
      <c r="M16" s="18" t="str">
        <f>D16</f>
        <v>шт</v>
      </c>
      <c r="N16" s="19">
        <f>E16</f>
        <v>65592.600000000006</v>
      </c>
      <c r="O16" s="16"/>
      <c r="P16" s="18">
        <f>F16</f>
        <v>9</v>
      </c>
      <c r="Q16" s="97">
        <f>O16*P16</f>
        <v>0</v>
      </c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78"/>
      <c r="C17" s="25"/>
      <c r="D17" s="26"/>
      <c r="E17" s="27"/>
      <c r="F17" s="28"/>
      <c r="G17" s="79"/>
      <c r="H17" s="60"/>
      <c r="I17" s="102"/>
      <c r="J17" s="29"/>
      <c r="K17" s="30"/>
      <c r="L17" s="30"/>
      <c r="M17" s="31"/>
      <c r="N17" s="32"/>
      <c r="O17" s="33"/>
      <c r="P17" s="34"/>
      <c r="Q17" s="103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5"/>
      <c r="B18" s="80" t="s">
        <v>26</v>
      </c>
      <c r="C18" s="37"/>
      <c r="D18" s="37"/>
      <c r="E18" s="37"/>
      <c r="F18" s="38"/>
      <c r="G18" s="81">
        <f>SUM(G15:G16)</f>
        <v>721518.62</v>
      </c>
      <c r="H18" s="60"/>
      <c r="I18" s="100" t="s">
        <v>26</v>
      </c>
      <c r="J18" s="39"/>
      <c r="K18" s="39"/>
      <c r="L18" s="39"/>
      <c r="M18" s="39"/>
      <c r="N18" s="39"/>
      <c r="O18" s="39"/>
      <c r="P18" s="40"/>
      <c r="Q18" s="101">
        <f>SUM(Q15:Q16)</f>
        <v>0</v>
      </c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25">
      <c r="A19" s="5"/>
      <c r="B19" s="82" t="s">
        <v>25</v>
      </c>
      <c r="C19" s="36"/>
      <c r="D19" s="36"/>
      <c r="E19" s="36"/>
      <c r="F19" s="36"/>
      <c r="G19" s="83"/>
      <c r="H19" s="62"/>
      <c r="I19" s="82" t="s">
        <v>25</v>
      </c>
      <c r="J19" s="36"/>
      <c r="K19" s="36"/>
      <c r="L19" s="36"/>
      <c r="M19" s="36"/>
      <c r="N19" s="36"/>
      <c r="O19" s="36"/>
      <c r="P19" s="36"/>
      <c r="Q19" s="83"/>
      <c r="R19" s="1"/>
      <c r="S19" s="1"/>
      <c r="T19" s="1"/>
      <c r="U19" s="1"/>
      <c r="V19" s="1"/>
      <c r="W19" s="1"/>
      <c r="X19" s="1"/>
      <c r="Y19" s="1"/>
      <c r="Z19" s="1"/>
    </row>
    <row r="20" spans="1:26" ht="38.25" x14ac:dyDescent="0.25">
      <c r="A20" s="5"/>
      <c r="B20" s="72">
        <v>1</v>
      </c>
      <c r="C20" s="21" t="s">
        <v>22</v>
      </c>
      <c r="D20" s="22" t="s">
        <v>19</v>
      </c>
      <c r="E20" s="23">
        <v>65592.600000000006</v>
      </c>
      <c r="F20" s="24">
        <v>9</v>
      </c>
      <c r="G20" s="73">
        <f>E20*F20</f>
        <v>590333.4</v>
      </c>
      <c r="H20" s="60"/>
      <c r="I20" s="96">
        <f>B20</f>
        <v>1</v>
      </c>
      <c r="J20" s="17" t="str">
        <f>C20</f>
        <v>Трансформатор напряжения НАМИ 10-95 (10000) (антирезонансный)</v>
      </c>
      <c r="K20" s="20"/>
      <c r="L20" s="20"/>
      <c r="M20" s="18" t="str">
        <f>D20</f>
        <v>шт</v>
      </c>
      <c r="N20" s="19">
        <f>E20</f>
        <v>65592.600000000006</v>
      </c>
      <c r="O20" s="16"/>
      <c r="P20" s="18">
        <f>F20</f>
        <v>9</v>
      </c>
      <c r="Q20" s="97">
        <f>O20*P20</f>
        <v>0</v>
      </c>
      <c r="R20" s="1"/>
      <c r="S20" s="1"/>
      <c r="T20" s="1"/>
      <c r="U20" s="1"/>
      <c r="V20" s="1"/>
      <c r="W20" s="1"/>
      <c r="X20" s="1"/>
      <c r="Y20" s="1"/>
      <c r="Z20" s="1"/>
    </row>
    <row r="21" spans="1:26" ht="38.25" x14ac:dyDescent="0.25">
      <c r="A21" s="5"/>
      <c r="B21" s="84">
        <v>2</v>
      </c>
      <c r="C21" s="21" t="s">
        <v>24</v>
      </c>
      <c r="D21" s="22" t="s">
        <v>19</v>
      </c>
      <c r="E21" s="23">
        <v>65592.600000000006</v>
      </c>
      <c r="F21" s="24">
        <v>4</v>
      </c>
      <c r="G21" s="73">
        <f>E21*F21</f>
        <v>262370.40000000002</v>
      </c>
      <c r="H21" s="60"/>
      <c r="I21" s="96">
        <f>B21</f>
        <v>2</v>
      </c>
      <c r="J21" s="17" t="str">
        <f>C21</f>
        <v>Трансформатор напряжения НАМИ 10-95 (6000) (антирезонансный)</v>
      </c>
      <c r="K21" s="20"/>
      <c r="L21" s="20"/>
      <c r="M21" s="18" t="str">
        <f>D21</f>
        <v>шт</v>
      </c>
      <c r="N21" s="19">
        <f>E21</f>
        <v>65592.600000000006</v>
      </c>
      <c r="O21" s="16"/>
      <c r="P21" s="18">
        <f>F21</f>
        <v>4</v>
      </c>
      <c r="Q21" s="97">
        <f>O21*P21</f>
        <v>0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5"/>
      <c r="B22" s="80" t="s">
        <v>20</v>
      </c>
      <c r="C22" s="37"/>
      <c r="D22" s="37"/>
      <c r="E22" s="37"/>
      <c r="F22" s="38"/>
      <c r="G22" s="81">
        <f>SUM(G20:G21)</f>
        <v>852703.8</v>
      </c>
      <c r="H22" s="60"/>
      <c r="I22" s="104" t="s">
        <v>20</v>
      </c>
      <c r="J22" s="50"/>
      <c r="K22" s="50"/>
      <c r="L22" s="50"/>
      <c r="M22" s="50"/>
      <c r="N22" s="50"/>
      <c r="O22" s="50"/>
      <c r="P22" s="51"/>
      <c r="Q22" s="105">
        <f>SUM(Q20:Q21)</f>
        <v>0</v>
      </c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thickBot="1" x14ac:dyDescent="0.3">
      <c r="A23" s="5"/>
      <c r="B23" s="85" t="s">
        <v>6</v>
      </c>
      <c r="C23" s="46"/>
      <c r="D23" s="46"/>
      <c r="E23" s="46"/>
      <c r="F23" s="47"/>
      <c r="G23" s="86">
        <f>G22+G18+G13</f>
        <v>5122949.34</v>
      </c>
      <c r="H23" s="60"/>
      <c r="I23" s="85" t="s">
        <v>6</v>
      </c>
      <c r="J23" s="46"/>
      <c r="K23" s="46"/>
      <c r="L23" s="46"/>
      <c r="M23" s="46"/>
      <c r="N23" s="46"/>
      <c r="O23" s="46"/>
      <c r="P23" s="47"/>
      <c r="Q23" s="86">
        <f>Q22+Q18+Q13</f>
        <v>0</v>
      </c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B24" s="87" t="s">
        <v>16</v>
      </c>
      <c r="C24" s="49"/>
      <c r="D24" s="49"/>
      <c r="E24" s="49"/>
      <c r="F24" s="14">
        <v>0.2</v>
      </c>
      <c r="G24" s="88">
        <f>G23*F24</f>
        <v>1024589.868</v>
      </c>
      <c r="H24" s="60"/>
      <c r="I24" s="87" t="s">
        <v>16</v>
      </c>
      <c r="J24" s="49"/>
      <c r="K24" s="49"/>
      <c r="L24" s="49"/>
      <c r="M24" s="49"/>
      <c r="N24" s="49"/>
      <c r="O24" s="49"/>
      <c r="P24" s="14">
        <v>0.2</v>
      </c>
      <c r="Q24" s="88">
        <f>Q23*P24</f>
        <v>0</v>
      </c>
      <c r="R24" s="1"/>
      <c r="S24" s="1"/>
      <c r="T24" s="1"/>
    </row>
    <row r="25" spans="1:26" ht="14.25" customHeight="1" thickBot="1" x14ac:dyDescent="0.3">
      <c r="B25" s="89" t="s">
        <v>7</v>
      </c>
      <c r="C25" s="90"/>
      <c r="D25" s="90"/>
      <c r="E25" s="90"/>
      <c r="F25" s="91"/>
      <c r="G25" s="92">
        <f>G23+G24</f>
        <v>6147539.2079999996</v>
      </c>
      <c r="H25" s="60"/>
      <c r="I25" s="89" t="s">
        <v>7</v>
      </c>
      <c r="J25" s="90"/>
      <c r="K25" s="90"/>
      <c r="L25" s="90"/>
      <c r="M25" s="90"/>
      <c r="N25" s="90"/>
      <c r="O25" s="90"/>
      <c r="P25" s="91"/>
      <c r="Q25" s="92">
        <f>Q23+Q24</f>
        <v>0</v>
      </c>
      <c r="R25" s="3"/>
      <c r="S25" s="3"/>
      <c r="T25" s="1"/>
    </row>
    <row r="26" spans="1:26" x14ac:dyDescent="0.25">
      <c r="B26" s="1"/>
      <c r="C26" s="1"/>
      <c r="D26" s="1"/>
      <c r="E26" s="1"/>
      <c r="F26" s="2"/>
      <c r="G26" s="2"/>
      <c r="H26" s="2"/>
      <c r="I26" s="1"/>
      <c r="J26" s="1"/>
      <c r="K26" s="1"/>
      <c r="L26" s="1"/>
      <c r="M26" s="1"/>
      <c r="N26" s="1"/>
      <c r="O26" s="1"/>
      <c r="P26" s="1"/>
      <c r="Q26" s="1"/>
      <c r="Z26" s="1"/>
    </row>
    <row r="27" spans="1:26" ht="75" customHeight="1" x14ac:dyDescent="0.25">
      <c r="B27" s="3"/>
      <c r="C27" s="3"/>
      <c r="D27" s="3"/>
      <c r="E27" s="3"/>
      <c r="F27" s="3"/>
      <c r="G27" s="3"/>
      <c r="H27" s="3"/>
      <c r="I27" s="3"/>
      <c r="J27" s="57" t="s">
        <v>33</v>
      </c>
      <c r="K27" s="58"/>
      <c r="L27" s="3"/>
      <c r="M27" s="3"/>
      <c r="N27" s="3"/>
      <c r="O27" s="3"/>
      <c r="P27" s="3"/>
      <c r="Q27" s="3"/>
    </row>
  </sheetData>
  <mergeCells count="26">
    <mergeCell ref="B19:G19"/>
    <mergeCell ref="J27:K27"/>
    <mergeCell ref="I9:Q9"/>
    <mergeCell ref="I14:Q14"/>
    <mergeCell ref="I19:Q19"/>
    <mergeCell ref="B23:F23"/>
    <mergeCell ref="B25:F25"/>
    <mergeCell ref="B4:G4"/>
    <mergeCell ref="B7:G7"/>
    <mergeCell ref="I25:P25"/>
    <mergeCell ref="B24:E24"/>
    <mergeCell ref="I24:O24"/>
    <mergeCell ref="B22:F22"/>
    <mergeCell ref="I22:P22"/>
    <mergeCell ref="I7:Q7"/>
    <mergeCell ref="I23:P23"/>
    <mergeCell ref="B13:F13"/>
    <mergeCell ref="I4:N4"/>
    <mergeCell ref="I13:P13"/>
    <mergeCell ref="B18:F18"/>
    <mergeCell ref="I18:P18"/>
    <mergeCell ref="B1:Q1"/>
    <mergeCell ref="B3:E3"/>
    <mergeCell ref="I3:Q3"/>
    <mergeCell ref="B9:G9"/>
    <mergeCell ref="B14:G14"/>
  </mergeCells>
  <pageMargins left="0.7" right="0.7" top="0.75" bottom="0.75" header="0.3" footer="0.3"/>
  <pageSetup paperSize="9" scale="50" orientation="landscape" r:id="rId1"/>
  <ignoredErrors>
    <ignoredError sqref="M12 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2019-10-03T06:49:07Z</cp:lastPrinted>
  <dcterms:created xsi:type="dcterms:W3CDTF">2018-05-22T01:14:50Z</dcterms:created>
  <dcterms:modified xsi:type="dcterms:W3CDTF">2019-10-29T00:45:07Z</dcterms:modified>
</cp:coreProperties>
</file>